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ek\Desktop\PRZETARGI\PRZETARGI - 2020\PRZETARGI DO 30 000 EURO\ŻYWNOŚĆ\"/>
    </mc:Choice>
  </mc:AlternateContent>
  <xr:revisionPtr revIDLastSave="0" documentId="13_ncr:1_{75192B24-B544-4BE7-9732-505A1149CBB8}" xr6:coauthVersionLast="45" xr6:coauthVersionMax="45" xr10:uidLastSave="{00000000-0000-0000-0000-000000000000}"/>
  <bookViews>
    <workbookView xWindow="-120" yWindow="-120" windowWidth="29040" windowHeight="15840" xr2:uid="{039144C3-C69F-4538-9815-7CA8F65FB70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3" i="1" l="1"/>
  <c r="H103" i="1" s="1"/>
  <c r="I103" i="1" s="1"/>
  <c r="F102" i="1"/>
  <c r="H102" i="1" s="1"/>
  <c r="I102" i="1" s="1"/>
  <c r="F101" i="1"/>
  <c r="H101" i="1" s="1"/>
  <c r="I101" i="1" s="1"/>
  <c r="F42" i="1" l="1"/>
  <c r="H42" i="1" s="1"/>
  <c r="F15" i="1"/>
  <c r="F88" i="1"/>
  <c r="H88" i="1" s="1"/>
  <c r="F111" i="1"/>
  <c r="H111" i="1" s="1"/>
  <c r="F110" i="1"/>
  <c r="F109" i="1"/>
  <c r="H109" i="1" s="1"/>
  <c r="F108" i="1"/>
  <c r="H108" i="1" s="1"/>
  <c r="F107" i="1"/>
  <c r="H107" i="1" s="1"/>
  <c r="F106" i="1"/>
  <c r="H106" i="1" s="1"/>
  <c r="F105" i="1"/>
  <c r="F104" i="1"/>
  <c r="H104" i="1" s="1"/>
  <c r="I111" i="1" l="1"/>
  <c r="H110" i="1"/>
  <c r="I110" i="1" s="1"/>
  <c r="I88" i="1"/>
  <c r="I104" i="1"/>
  <c r="H105" i="1"/>
  <c r="I105" i="1" s="1"/>
  <c r="I108" i="1"/>
  <c r="I106" i="1"/>
  <c r="I109" i="1"/>
  <c r="I107" i="1"/>
  <c r="F99" i="1"/>
  <c r="H99" i="1" s="1"/>
  <c r="F43" i="1"/>
  <c r="H43" i="1" s="1"/>
  <c r="F70" i="1"/>
  <c r="H70" i="1" s="1"/>
  <c r="F71" i="1"/>
  <c r="H71" i="1" s="1"/>
  <c r="F72" i="1"/>
  <c r="H72" i="1" s="1"/>
  <c r="F73" i="1"/>
  <c r="H73" i="1" s="1"/>
  <c r="F74" i="1"/>
  <c r="H74" i="1" s="1"/>
  <c r="F75" i="1"/>
  <c r="H75" i="1" s="1"/>
  <c r="F76" i="1"/>
  <c r="H76" i="1" s="1"/>
  <c r="F77" i="1"/>
  <c r="H77" i="1" s="1"/>
  <c r="F78" i="1"/>
  <c r="H78" i="1" s="1"/>
  <c r="F79" i="1"/>
  <c r="H79" i="1" s="1"/>
  <c r="F80" i="1"/>
  <c r="H80" i="1" s="1"/>
  <c r="F81" i="1"/>
  <c r="H81" i="1" s="1"/>
  <c r="F82" i="1"/>
  <c r="H82" i="1" s="1"/>
  <c r="F83" i="1"/>
  <c r="H83" i="1" s="1"/>
  <c r="F84" i="1"/>
  <c r="H84" i="1" s="1"/>
  <c r="F85" i="1"/>
  <c r="H85" i="1" s="1"/>
  <c r="F86" i="1"/>
  <c r="H86" i="1" s="1"/>
  <c r="F87" i="1"/>
  <c r="H87" i="1" s="1"/>
  <c r="F89" i="1"/>
  <c r="H89" i="1" s="1"/>
  <c r="F90" i="1"/>
  <c r="H90" i="1" s="1"/>
  <c r="F91" i="1"/>
  <c r="H91" i="1" s="1"/>
  <c r="F92" i="1"/>
  <c r="H92" i="1" s="1"/>
  <c r="F93" i="1"/>
  <c r="H93" i="1" s="1"/>
  <c r="F94" i="1"/>
  <c r="H94" i="1" s="1"/>
  <c r="F95" i="1"/>
  <c r="H95" i="1" s="1"/>
  <c r="F96" i="1"/>
  <c r="H96" i="1" s="1"/>
  <c r="F97" i="1"/>
  <c r="H97" i="1" s="1"/>
  <c r="F98" i="1"/>
  <c r="H98" i="1" s="1"/>
  <c r="F100" i="1"/>
  <c r="H100" i="1" s="1"/>
  <c r="F69" i="1"/>
  <c r="H69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50" i="1"/>
  <c r="H50" i="1" s="1"/>
  <c r="F51" i="1"/>
  <c r="H51" i="1" s="1"/>
  <c r="F52" i="1"/>
  <c r="H52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F66" i="1"/>
  <c r="H66" i="1" s="1"/>
  <c r="F67" i="1"/>
  <c r="H67" i="1" s="1"/>
  <c r="F68" i="1"/>
  <c r="H68" i="1" s="1"/>
  <c r="F12" i="1"/>
  <c r="H12" i="1" s="1"/>
  <c r="F13" i="1"/>
  <c r="H13" i="1" s="1"/>
  <c r="I13" i="1" s="1"/>
  <c r="F14" i="1"/>
  <c r="H14" i="1" s="1"/>
  <c r="I14" i="1" s="1"/>
  <c r="H15" i="1"/>
  <c r="I15" i="1" s="1"/>
  <c r="F16" i="1"/>
  <c r="H16" i="1" s="1"/>
  <c r="I16" i="1" s="1"/>
  <c r="F17" i="1"/>
  <c r="H17" i="1" s="1"/>
  <c r="F18" i="1"/>
  <c r="F19" i="1"/>
  <c r="F20" i="1"/>
  <c r="F21" i="1"/>
  <c r="F11" i="1"/>
  <c r="H112" i="1" l="1"/>
  <c r="H18" i="1"/>
  <c r="I18" i="1" s="1"/>
  <c r="H21" i="1"/>
  <c r="I21" i="1" s="1"/>
  <c r="H20" i="1"/>
  <c r="I20" i="1" s="1"/>
  <c r="F112" i="1"/>
  <c r="H19" i="1"/>
  <c r="I19" i="1" s="1"/>
  <c r="I17" i="1"/>
  <c r="I68" i="1"/>
  <c r="I66" i="1"/>
  <c r="I64" i="1"/>
  <c r="I62" i="1"/>
  <c r="I60" i="1"/>
  <c r="I58" i="1"/>
  <c r="I56" i="1"/>
  <c r="I54" i="1"/>
  <c r="I52" i="1"/>
  <c r="I50" i="1"/>
  <c r="I48" i="1"/>
  <c r="I46" i="1"/>
  <c r="I44" i="1"/>
  <c r="I97" i="1"/>
  <c r="I95" i="1"/>
  <c r="I93" i="1"/>
  <c r="I91" i="1"/>
  <c r="I89" i="1"/>
  <c r="I86" i="1"/>
  <c r="I84" i="1"/>
  <c r="I82" i="1"/>
  <c r="I80" i="1"/>
  <c r="I78" i="1"/>
  <c r="I76" i="1"/>
  <c r="I74" i="1"/>
  <c r="I72" i="1"/>
  <c r="I70" i="1"/>
  <c r="F22" i="1"/>
  <c r="H11" i="1"/>
  <c r="I11" i="1" s="1"/>
  <c r="I67" i="1"/>
  <c r="I65" i="1"/>
  <c r="I63" i="1"/>
  <c r="I61" i="1"/>
  <c r="I59" i="1"/>
  <c r="I57" i="1"/>
  <c r="I55" i="1"/>
  <c r="I53" i="1"/>
  <c r="I51" i="1"/>
  <c r="I49" i="1"/>
  <c r="I47" i="1"/>
  <c r="I45" i="1"/>
  <c r="I69" i="1"/>
  <c r="I98" i="1"/>
  <c r="I96" i="1"/>
  <c r="I94" i="1"/>
  <c r="I92" i="1"/>
  <c r="I90" i="1"/>
  <c r="I87" i="1"/>
  <c r="I85" i="1"/>
  <c r="I83" i="1"/>
  <c r="I81" i="1"/>
  <c r="I79" i="1"/>
  <c r="I77" i="1"/>
  <c r="I75" i="1"/>
  <c r="I73" i="1"/>
  <c r="I71" i="1"/>
  <c r="I100" i="1"/>
  <c r="I43" i="1"/>
  <c r="I12" i="1"/>
  <c r="H22" i="1" l="1"/>
  <c r="I22" i="1"/>
  <c r="I99" i="1"/>
  <c r="I42" i="1"/>
  <c r="I112" i="1" l="1"/>
</calcChain>
</file>

<file path=xl/sharedStrings.xml><?xml version="1.0" encoding="utf-8"?>
<sst xmlns="http://schemas.openxmlformats.org/spreadsheetml/2006/main" count="281" uniqueCount="175">
  <si>
    <t>Jedn.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</si>
  <si>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</si>
  <si>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</si>
  <si>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</si>
  <si>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</si>
  <si>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</si>
  <si>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</si>
  <si>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</si>
  <si>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</si>
  <si>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</si>
  <si>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</si>
  <si>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</si>
  <si>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</si>
  <si>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</si>
  <si>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</si>
  <si>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</si>
  <si>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RAZEM</t>
  </si>
  <si>
    <t>Lp.</t>
  </si>
  <si>
    <t>Nazwa artykułu</t>
  </si>
  <si>
    <t>Szacunkowa
ilość</t>
  </si>
  <si>
    <t>Wartość netto
(4x5)</t>
  </si>
  <si>
    <t>Kwota
VAT</t>
  </si>
  <si>
    <t>Wartość brutto
(6+8)</t>
  </si>
  <si>
    <t>X</t>
  </si>
  <si>
    <t>15.</t>
  </si>
  <si>
    <t>16.</t>
  </si>
  <si>
    <t>szt.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</si>
  <si>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</si>
  <si>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</si>
  <si>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</si>
  <si>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</si>
  <si>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</si>
  <si>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</si>
  <si>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</si>
  <si>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</si>
  <si>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</si>
  <si>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</si>
  <si>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Słownie  wartość  netto: ……………………………………………………………………….……………………………………………………………………………………..……………………………</t>
  </si>
  <si>
    <t xml:space="preserve">……………………………………., dnia ………………..                                                                                                                                          </t>
  </si>
  <si>
    <t xml:space="preserve">                pieczęć  i  podpis  osoby uprawnionej</t>
  </si>
  <si>
    <t xml:space="preserve">                  do reprezentowania wykonawcy</t>
  </si>
  <si>
    <t xml:space="preserve">                           …................................................................</t>
  </si>
  <si>
    <t>Słownie  wartość  brutto: ……………………………………………………………………………………………………………................................................................................</t>
  </si>
  <si>
    <t>Cukier</t>
  </si>
  <si>
    <t>Bułka wrocławska 450 g</t>
  </si>
  <si>
    <t>27.</t>
  </si>
  <si>
    <t>28.</t>
  </si>
  <si>
    <t>29.</t>
  </si>
  <si>
    <t>30.</t>
  </si>
  <si>
    <t>31.</t>
  </si>
  <si>
    <t>Bazylia 10 g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</si>
  <si>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</si>
  <si>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</si>
  <si>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</si>
  <si>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</si>
  <si>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</si>
  <si>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</si>
  <si>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</si>
  <si>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</si>
  <si>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</si>
  <si>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</si>
  <si>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</si>
  <si>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</si>
  <si>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</si>
  <si>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</si>
  <si>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</si>
  <si>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</si>
  <si>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</si>
  <si>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</si>
  <si>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</si>
  <si>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</si>
  <si>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</si>
  <si>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</si>
  <si>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</si>
  <si>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</si>
  <si>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</si>
  <si>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</si>
  <si>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Herbata owocowa 34 g „Saga”</t>
  </si>
  <si>
    <t>60.</t>
  </si>
  <si>
    <t>61.</t>
  </si>
  <si>
    <t>Buraczki suszone 100 g</t>
  </si>
  <si>
    <t>62.</t>
  </si>
  <si>
    <t>63.</t>
  </si>
  <si>
    <t>Bułki zwykłe 100 g</t>
  </si>
  <si>
    <t>Fasolka czerwona konserwowa 400 g</t>
  </si>
  <si>
    <t>43.</t>
  </si>
  <si>
    <t>45.</t>
  </si>
  <si>
    <t>%VAT</t>
  </si>
  <si>
    <t>Cena 
jedn. netto</t>
  </si>
  <si>
    <t>Jajka świeże duże 65-70 g</t>
  </si>
  <si>
    <t>l.</t>
  </si>
  <si>
    <t>Mleko butelkowe 3,2%</t>
  </si>
  <si>
    <t>Śmietana 18% 500 ml</t>
  </si>
  <si>
    <t>Ser żółty edamski</t>
  </si>
  <si>
    <t>Ser żółty królewski</t>
  </si>
  <si>
    <t>Margaryna  Kasia 250 g</t>
  </si>
  <si>
    <t>Twaróg półtłusty</t>
  </si>
  <si>
    <t>Jogurt gratka 115 g</t>
  </si>
  <si>
    <t>Jogurt danonki 50 g</t>
  </si>
  <si>
    <t>Kasza jęczmienna</t>
  </si>
  <si>
    <t>Ryż długoziarnisty</t>
  </si>
  <si>
    <t>Sól jodowana</t>
  </si>
  <si>
    <t>Bułka tarta 0,5 kg</t>
  </si>
  <si>
    <t>Makaron krajanka jajeczny 250 g</t>
  </si>
  <si>
    <t>Makaron świderki 500 g ,Lubella”</t>
  </si>
  <si>
    <t>Makaron spaghetti 500 g ,,Lubella”</t>
  </si>
  <si>
    <t>Makaron zacierka 500 g  ,,Lubella”</t>
  </si>
  <si>
    <t>Makaron kolanka 500 g ,,Lubella”</t>
  </si>
  <si>
    <t>Makaron muszelki nr 26 500 g  ,,Lubella”</t>
  </si>
  <si>
    <t>Makaron muszelki nr 32 500 g ,,Lubella”</t>
  </si>
  <si>
    <t>Makaron kokardki małe 400 g</t>
  </si>
  <si>
    <t>Płatki kukurydziane 250 g</t>
  </si>
  <si>
    <t>Płatki owsiane zwykłe 250 g</t>
  </si>
  <si>
    <t>Chleb mieszany 500 g</t>
  </si>
  <si>
    <t>Mąka ziemniaczana</t>
  </si>
  <si>
    <t>Kasza manna</t>
  </si>
  <si>
    <t>Chrupki kukurydziane 60 g</t>
  </si>
  <si>
    <t>Wafle ryżowe 100 g</t>
  </si>
  <si>
    <t>Rozmaryn susz 15 g „Prymat”</t>
  </si>
  <si>
    <t>Pieprz mielony 20 g „Prymat”</t>
  </si>
  <si>
    <t>Majeranek otarty 8 g</t>
  </si>
  <si>
    <t>Kwasek cytrynowy 30 g</t>
  </si>
  <si>
    <t>Tymianek 10 g</t>
  </si>
  <si>
    <t>Susz natki pietruszki 6 g</t>
  </si>
  <si>
    <t>Koper suszony 6 g</t>
  </si>
  <si>
    <t>Oregano 10 g</t>
  </si>
  <si>
    <t>Czosnek granulowany 20 g</t>
  </si>
  <si>
    <t>Słonecznik łuskany 100 g</t>
  </si>
  <si>
    <t>Żurek kujawski butelka 0,5 l</t>
  </si>
  <si>
    <t>Herbata miętowa exp 40 g</t>
  </si>
  <si>
    <t>Kawa inka 150 g</t>
  </si>
  <si>
    <t>Drożdże 100 g</t>
  </si>
  <si>
    <t>Dżem owocowy 280 g</t>
  </si>
  <si>
    <t>Miód pszczeli 400 g</t>
  </si>
  <si>
    <t>Brzoskwinie puszka 820 g</t>
  </si>
  <si>
    <t>Olej rzepakowy 1 l</t>
  </si>
  <si>
    <t>Koncentrat pomidorowy włocławski 970 g</t>
  </si>
  <si>
    <t>Fasola Jaś</t>
  </si>
  <si>
    <t>Groch łuskany 400 g</t>
  </si>
  <si>
    <t>Kukurydza konserwowa 400 g</t>
  </si>
  <si>
    <t>64.</t>
  </si>
  <si>
    <t>65.</t>
  </si>
  <si>
    <t>66.</t>
  </si>
  <si>
    <t>67.</t>
  </si>
  <si>
    <t>68.</t>
  </si>
  <si>
    <t>69.</t>
  </si>
  <si>
    <t>70.</t>
  </si>
  <si>
    <t>Makaron falbanka ,,Lubella'" 500g</t>
  </si>
  <si>
    <t>Płatki miodowe 250 g ,,Mlekołaki ’'</t>
  </si>
  <si>
    <t>Jogurt naturalny danone 370 g</t>
  </si>
  <si>
    <t>Masło extra osełkowe 200 g 82 % tłuszczu</t>
  </si>
  <si>
    <t xml:space="preserve">Mąka pszenna </t>
  </si>
  <si>
    <t>Ziele angielskie 20 g</t>
  </si>
  <si>
    <t>Liść laurowy 12 g</t>
  </si>
  <si>
    <t>Gałka muszkatołowa 20 g</t>
  </si>
  <si>
    <t>Lubczyk suszony 8 g „Prymat”</t>
  </si>
  <si>
    <t>Proszek do pieczenia 18 g</t>
  </si>
  <si>
    <t xml:space="preserve">Cukier puder </t>
  </si>
  <si>
    <t>Chleb 7 ziaren 450 g</t>
  </si>
  <si>
    <t>Kakao Deco Morena 80 g</t>
  </si>
  <si>
    <t>Galaretki 75 g "Delekta"</t>
  </si>
  <si>
    <t>Koncentrat pomidorowy włocławski 190 g</t>
  </si>
  <si>
    <t>Keczup włocławski 480 g</t>
  </si>
  <si>
    <t>Herbata exp 100 szt minutka</t>
  </si>
  <si>
    <t>Kisiel 58 g</t>
  </si>
  <si>
    <t>Budyń 40 g</t>
  </si>
  <si>
    <t>Pestki dyni 150 g</t>
  </si>
  <si>
    <t>Cukier waniliowy 15 g</t>
  </si>
  <si>
    <t>Papryka suszona 20 g</t>
  </si>
  <si>
    <t xml:space="preserve">Cynamon 15 g </t>
  </si>
  <si>
    <t>Zioła prowasalskie 10 g</t>
  </si>
  <si>
    <t>Załącznik nr 1 do Formularza oferty</t>
  </si>
  <si>
    <t>Załącznik nr 2 do Formularza oferty</t>
  </si>
  <si>
    <t xml:space="preserve">  Część I zamówienia - Nabiał, jaja</t>
  </si>
  <si>
    <t>Część II zamówienia - Przyprawy, przetwory sypkie, produkty strączkowe, przetwory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</si>
</sst>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4" fontId="0" fillId="0" borderId="1" xfId="0" applyNumberFormat="1" applyBorder="1"/>
    <xf numFmtId="10" fontId="0" fillId="0" borderId="1" xfId="0" applyNumberFormat="1" applyBorder="1"/>
    <xf numFmtId="2" fontId="0" fillId="0" borderId="1" xfId="0" applyNumberFormat="1" applyBorder="1"/>
    <xf numFmtId="0" fontId="0" fillId="0" borderId="1" xfId="0" applyBorder="1" applyAlignment="1">
      <alignment vertical="top"/>
    </xf>
    <xf numFmtId="0" fontId="0" fillId="0" borderId="1" xfId="0" applyFill="1" applyBorder="1"/>
    <xf numFmtId="2" fontId="0" fillId="0" borderId="1" xfId="0" applyNumberFormat="1" applyFill="1" applyBorder="1"/>
    <xf numFmtId="0" fontId="0" fillId="0" borderId="5" xfId="0" applyBorder="1"/>
    <xf numFmtId="164" fontId="0" fillId="0" borderId="1" xfId="0" applyNumberFormat="1" applyFill="1" applyBorder="1"/>
    <xf numFmtId="10" fontId="0" fillId="0" borderId="5" xfId="0" applyNumberFormat="1" applyBorder="1"/>
    <xf numFmtId="10" fontId="0" fillId="0" borderId="1" xfId="1" applyNumberFormat="1" applyFont="1" applyBorder="1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D726D-263A-4988-B6D2-4881F8FFC56D}">
  <dimension ref="A1:I122"/>
  <sheetViews>
    <sheetView tabSelected="1" topLeftCell="A7" zoomScale="99" zoomScaleNormal="99" workbookViewId="0">
      <selection activeCell="A38" sqref="A38:F38"/>
    </sheetView>
  </sheetViews>
  <sheetFormatPr defaultRowHeight="15" x14ac:dyDescent="0.25"/>
  <cols>
    <col min="2" max="2" width="37.7109375" customWidth="1"/>
    <col min="3" max="3" width="5.85546875" customWidth="1"/>
    <col min="4" max="4" width="12.28515625" customWidth="1"/>
    <col min="5" max="5" width="10.5703125" customWidth="1"/>
    <col min="6" max="6" width="15.140625" customWidth="1"/>
    <col min="7" max="7" width="9.140625" customWidth="1"/>
    <col min="8" max="8" width="14.140625" customWidth="1"/>
    <col min="9" max="9" width="15.85546875" customWidth="1"/>
    <col min="10" max="10" width="6.7109375" customWidth="1"/>
    <col min="11" max="11" width="6.5703125" customWidth="1"/>
    <col min="12" max="12" width="8.5703125" customWidth="1"/>
    <col min="14" max="14" width="5.140625" customWidth="1"/>
  </cols>
  <sheetData>
    <row r="1" spans="1:9" ht="0.75" customHeight="1" x14ac:dyDescent="0.25"/>
    <row r="2" spans="1:9" ht="0.75" customHeight="1" x14ac:dyDescent="0.25"/>
    <row r="4" spans="1:9" ht="15.75" x14ac:dyDescent="0.25">
      <c r="G4" s="26" t="s">
        <v>171</v>
      </c>
      <c r="H4" s="26"/>
      <c r="I4" s="26"/>
    </row>
    <row r="7" spans="1:9" ht="18.75" x14ac:dyDescent="0.25">
      <c r="A7" s="27" t="s">
        <v>173</v>
      </c>
      <c r="B7" s="27"/>
    </row>
    <row r="8" spans="1:9" x14ac:dyDescent="0.25">
      <c r="A8" s="28" t="s">
        <v>17</v>
      </c>
      <c r="B8" s="28" t="s">
        <v>18</v>
      </c>
      <c r="C8" s="31" t="s">
        <v>0</v>
      </c>
      <c r="D8" s="24" t="s">
        <v>19</v>
      </c>
      <c r="E8" s="24" t="s">
        <v>88</v>
      </c>
      <c r="F8" s="24" t="s">
        <v>20</v>
      </c>
      <c r="G8" s="32" t="s">
        <v>87</v>
      </c>
      <c r="H8" s="24" t="s">
        <v>21</v>
      </c>
      <c r="I8" s="24" t="s">
        <v>22</v>
      </c>
    </row>
    <row r="9" spans="1:9" x14ac:dyDescent="0.25">
      <c r="A9" s="29"/>
      <c r="B9" s="30"/>
      <c r="C9" s="29"/>
      <c r="D9" s="25"/>
      <c r="E9" s="25"/>
      <c r="F9" s="25"/>
      <c r="G9" s="33"/>
      <c r="H9" s="25"/>
      <c r="I9" s="25"/>
    </row>
    <row r="10" spans="1:9" x14ac:dyDescent="0.25">
      <c r="A10" s="5">
        <v>1</v>
      </c>
      <c r="B10" s="5">
        <v>2</v>
      </c>
      <c r="C10" s="4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</row>
    <row r="11" spans="1:9" x14ac:dyDescent="0.25">
      <c r="A11" s="3" t="s">
        <v>1</v>
      </c>
      <c r="B11" s="2" t="s">
        <v>89</v>
      </c>
      <c r="C11" s="5" t="s">
        <v>26</v>
      </c>
      <c r="D11" s="9">
        <v>4600</v>
      </c>
      <c r="E11" s="7"/>
      <c r="F11" s="7">
        <f>D11*E11</f>
        <v>0</v>
      </c>
      <c r="G11" s="8"/>
      <c r="H11" s="7">
        <f>F11*G11</f>
        <v>0</v>
      </c>
      <c r="I11" s="7">
        <f t="shared" ref="I11:I21" si="0">H11+F11</f>
        <v>0</v>
      </c>
    </row>
    <row r="12" spans="1:9" x14ac:dyDescent="0.25">
      <c r="A12" s="3" t="s">
        <v>3</v>
      </c>
      <c r="B12" s="2" t="s">
        <v>91</v>
      </c>
      <c r="C12" s="5" t="s">
        <v>90</v>
      </c>
      <c r="D12" s="9">
        <v>3000</v>
      </c>
      <c r="E12" s="7"/>
      <c r="F12" s="7">
        <f t="shared" ref="F12:F21" si="1">D12*E12</f>
        <v>0</v>
      </c>
      <c r="G12" s="8"/>
      <c r="H12" s="7">
        <f t="shared" ref="H12:H15" si="2">F12*G12</f>
        <v>0</v>
      </c>
      <c r="I12" s="7">
        <f t="shared" si="0"/>
        <v>0</v>
      </c>
    </row>
    <row r="13" spans="1:9" x14ac:dyDescent="0.25">
      <c r="A13" s="3" t="s">
        <v>4</v>
      </c>
      <c r="B13" s="2" t="s">
        <v>92</v>
      </c>
      <c r="C13" s="5" t="s">
        <v>26</v>
      </c>
      <c r="D13" s="9">
        <v>480</v>
      </c>
      <c r="E13" s="7"/>
      <c r="F13" s="7">
        <f t="shared" si="1"/>
        <v>0</v>
      </c>
      <c r="G13" s="8"/>
      <c r="H13" s="7">
        <f t="shared" si="2"/>
        <v>0</v>
      </c>
      <c r="I13" s="7">
        <f t="shared" si="0"/>
        <v>0</v>
      </c>
    </row>
    <row r="14" spans="1:9" x14ac:dyDescent="0.25">
      <c r="A14" s="3" t="s">
        <v>5</v>
      </c>
      <c r="B14" s="2" t="s">
        <v>93</v>
      </c>
      <c r="C14" s="5" t="s">
        <v>2</v>
      </c>
      <c r="D14" s="9">
        <v>30</v>
      </c>
      <c r="E14" s="7"/>
      <c r="F14" s="7">
        <f t="shared" si="1"/>
        <v>0</v>
      </c>
      <c r="G14" s="8"/>
      <c r="H14" s="7">
        <f t="shared" si="2"/>
        <v>0</v>
      </c>
      <c r="I14" s="7">
        <f t="shared" si="0"/>
        <v>0</v>
      </c>
    </row>
    <row r="15" spans="1:9" x14ac:dyDescent="0.25">
      <c r="A15" s="3" t="s">
        <v>6</v>
      </c>
      <c r="B15" s="2" t="s">
        <v>94</v>
      </c>
      <c r="C15" s="5" t="s">
        <v>2</v>
      </c>
      <c r="D15" s="9">
        <v>10</v>
      </c>
      <c r="E15" s="7"/>
      <c r="F15" s="7">
        <f>D15*E15</f>
        <v>0</v>
      </c>
      <c r="G15" s="8"/>
      <c r="H15" s="7">
        <f t="shared" si="2"/>
        <v>0</v>
      </c>
      <c r="I15" s="7">
        <f t="shared" si="0"/>
        <v>0</v>
      </c>
    </row>
    <row r="16" spans="1:9" x14ac:dyDescent="0.25">
      <c r="A16" s="3" t="s">
        <v>7</v>
      </c>
      <c r="B16" s="2" t="s">
        <v>150</v>
      </c>
      <c r="C16" s="5" t="s">
        <v>26</v>
      </c>
      <c r="D16" s="9">
        <v>600</v>
      </c>
      <c r="E16" s="7"/>
      <c r="F16" s="7">
        <f t="shared" si="1"/>
        <v>0</v>
      </c>
      <c r="G16" s="8"/>
      <c r="H16" s="7">
        <f t="shared" ref="H16:H21" si="3">F16*G16</f>
        <v>0</v>
      </c>
      <c r="I16" s="7">
        <f>H16+F16</f>
        <v>0</v>
      </c>
    </row>
    <row r="17" spans="1:9" x14ac:dyDescent="0.25">
      <c r="A17" s="3" t="s">
        <v>8</v>
      </c>
      <c r="B17" s="2" t="s">
        <v>95</v>
      </c>
      <c r="C17" s="5" t="s">
        <v>26</v>
      </c>
      <c r="D17" s="9">
        <v>15</v>
      </c>
      <c r="E17" s="7"/>
      <c r="F17" s="7">
        <f t="shared" si="1"/>
        <v>0</v>
      </c>
      <c r="G17" s="8"/>
      <c r="H17" s="7">
        <f t="shared" si="3"/>
        <v>0</v>
      </c>
      <c r="I17" s="7">
        <f t="shared" si="0"/>
        <v>0</v>
      </c>
    </row>
    <row r="18" spans="1:9" x14ac:dyDescent="0.25">
      <c r="A18" s="3" t="s">
        <v>9</v>
      </c>
      <c r="B18" s="2" t="s">
        <v>96</v>
      </c>
      <c r="C18" s="5" t="s">
        <v>2</v>
      </c>
      <c r="D18" s="9">
        <v>400</v>
      </c>
      <c r="E18" s="7"/>
      <c r="F18" s="7">
        <f t="shared" si="1"/>
        <v>0</v>
      </c>
      <c r="G18" s="8"/>
      <c r="H18" s="7">
        <f t="shared" si="3"/>
        <v>0</v>
      </c>
      <c r="I18" s="7">
        <f t="shared" si="0"/>
        <v>0</v>
      </c>
    </row>
    <row r="19" spans="1:9" x14ac:dyDescent="0.25">
      <c r="A19" s="3" t="s">
        <v>10</v>
      </c>
      <c r="B19" s="2" t="s">
        <v>97</v>
      </c>
      <c r="C19" s="5" t="s">
        <v>26</v>
      </c>
      <c r="D19" s="9">
        <v>1000</v>
      </c>
      <c r="E19" s="7"/>
      <c r="F19" s="7">
        <f t="shared" si="1"/>
        <v>0</v>
      </c>
      <c r="G19" s="8"/>
      <c r="H19" s="7">
        <f t="shared" si="3"/>
        <v>0</v>
      </c>
      <c r="I19" s="7">
        <f t="shared" si="0"/>
        <v>0</v>
      </c>
    </row>
    <row r="20" spans="1:9" x14ac:dyDescent="0.25">
      <c r="A20" s="3" t="s">
        <v>11</v>
      </c>
      <c r="B20" s="2" t="s">
        <v>149</v>
      </c>
      <c r="C20" s="5" t="s">
        <v>26</v>
      </c>
      <c r="D20" s="9">
        <v>120</v>
      </c>
      <c r="E20" s="7"/>
      <c r="F20" s="7">
        <f t="shared" si="1"/>
        <v>0</v>
      </c>
      <c r="G20" s="8"/>
      <c r="H20" s="7">
        <f t="shared" si="3"/>
        <v>0</v>
      </c>
      <c r="I20" s="7">
        <f t="shared" si="0"/>
        <v>0</v>
      </c>
    </row>
    <row r="21" spans="1:9" x14ac:dyDescent="0.25">
      <c r="A21" s="3" t="s">
        <v>12</v>
      </c>
      <c r="B21" s="2" t="s">
        <v>98</v>
      </c>
      <c r="C21" s="5" t="s">
        <v>26</v>
      </c>
      <c r="D21" s="9">
        <v>300</v>
      </c>
      <c r="E21" s="7"/>
      <c r="F21" s="7">
        <f t="shared" si="1"/>
        <v>0</v>
      </c>
      <c r="G21" s="8"/>
      <c r="H21" s="7">
        <f t="shared" si="3"/>
        <v>0</v>
      </c>
      <c r="I21" s="7">
        <f t="shared" si="0"/>
        <v>0</v>
      </c>
    </row>
    <row r="22" spans="1:9" ht="15.75" x14ac:dyDescent="0.25">
      <c r="A22" s="21" t="s">
        <v>16</v>
      </c>
      <c r="B22" s="22"/>
      <c r="C22" s="22"/>
      <c r="D22" s="22"/>
      <c r="E22" s="23"/>
      <c r="F22" s="7">
        <f>SUM(F11:F21)</f>
        <v>0</v>
      </c>
      <c r="G22" s="6" t="s">
        <v>23</v>
      </c>
      <c r="H22" s="7">
        <f>SUM(H11:H21)</f>
        <v>0</v>
      </c>
      <c r="I22" s="7">
        <f>SUM(I11:I21)</f>
        <v>0</v>
      </c>
    </row>
    <row r="24" spans="1:9" ht="15" customHeight="1" x14ac:dyDescent="0.25">
      <c r="A24" s="26" t="s">
        <v>37</v>
      </c>
      <c r="B24" s="26"/>
      <c r="C24" s="26"/>
      <c r="D24" s="26"/>
      <c r="E24" s="26"/>
      <c r="F24" s="26"/>
      <c r="G24" s="26"/>
      <c r="H24" s="26"/>
      <c r="I24" s="26"/>
    </row>
    <row r="25" spans="1:9" ht="15.75" customHeight="1" x14ac:dyDescent="0.25"/>
    <row r="26" spans="1:9" ht="15.75" x14ac:dyDescent="0.25">
      <c r="A26" s="26" t="s">
        <v>42</v>
      </c>
      <c r="B26" s="26"/>
      <c r="C26" s="26"/>
      <c r="D26" s="26"/>
      <c r="E26" s="26"/>
      <c r="F26" s="26"/>
      <c r="G26" s="26"/>
      <c r="H26" s="26"/>
      <c r="I26" s="26"/>
    </row>
    <row r="28" spans="1:9" x14ac:dyDescent="0.25">
      <c r="A28" t="s">
        <v>38</v>
      </c>
    </row>
    <row r="30" spans="1:9" x14ac:dyDescent="0.25">
      <c r="F30" s="1" t="s">
        <v>41</v>
      </c>
      <c r="G30" s="1"/>
      <c r="H30" s="1"/>
      <c r="I30" s="1"/>
    </row>
    <row r="31" spans="1:9" x14ac:dyDescent="0.25">
      <c r="F31" s="34" t="s">
        <v>39</v>
      </c>
      <c r="G31" s="34"/>
      <c r="H31" s="34"/>
      <c r="I31" s="34"/>
    </row>
    <row r="32" spans="1:9" x14ac:dyDescent="0.25">
      <c r="F32" s="35" t="s">
        <v>40</v>
      </c>
      <c r="G32" s="35"/>
      <c r="H32" s="35"/>
      <c r="I32" s="35"/>
    </row>
    <row r="37" spans="1:9" ht="15.75" x14ac:dyDescent="0.25">
      <c r="G37" s="26" t="s">
        <v>172</v>
      </c>
      <c r="H37" s="26"/>
      <c r="I37" s="26"/>
    </row>
    <row r="38" spans="1:9" ht="18.75" x14ac:dyDescent="0.25">
      <c r="A38" s="27" t="s">
        <v>174</v>
      </c>
      <c r="B38" s="27"/>
      <c r="C38" s="27"/>
      <c r="D38" s="27"/>
      <c r="E38" s="27"/>
      <c r="F38" s="27"/>
    </row>
    <row r="39" spans="1:9" x14ac:dyDescent="0.25">
      <c r="A39" s="28" t="s">
        <v>17</v>
      </c>
      <c r="B39" s="28" t="s">
        <v>18</v>
      </c>
      <c r="C39" s="31" t="s">
        <v>0</v>
      </c>
      <c r="D39" s="24" t="s">
        <v>19</v>
      </c>
      <c r="E39" s="24" t="s">
        <v>88</v>
      </c>
      <c r="F39" s="24" t="s">
        <v>20</v>
      </c>
      <c r="G39" s="32" t="s">
        <v>87</v>
      </c>
      <c r="H39" s="24" t="s">
        <v>21</v>
      </c>
      <c r="I39" s="24" t="s">
        <v>22</v>
      </c>
    </row>
    <row r="40" spans="1:9" x14ac:dyDescent="0.25">
      <c r="A40" s="29"/>
      <c r="B40" s="30"/>
      <c r="C40" s="29"/>
      <c r="D40" s="25"/>
      <c r="E40" s="25"/>
      <c r="F40" s="25"/>
      <c r="G40" s="33"/>
      <c r="H40" s="25"/>
      <c r="I40" s="25"/>
    </row>
    <row r="41" spans="1:9" ht="15" customHeight="1" x14ac:dyDescent="0.25">
      <c r="A41" s="5">
        <v>1</v>
      </c>
      <c r="B41" s="5">
        <v>2</v>
      </c>
      <c r="C41" s="4">
        <v>3</v>
      </c>
      <c r="D41" s="5">
        <v>4</v>
      </c>
      <c r="E41" s="5">
        <v>5</v>
      </c>
      <c r="F41" s="5">
        <v>6</v>
      </c>
      <c r="G41" s="5">
        <v>7</v>
      </c>
      <c r="H41" s="5">
        <v>8</v>
      </c>
      <c r="I41" s="5">
        <v>9</v>
      </c>
    </row>
    <row r="42" spans="1:9" x14ac:dyDescent="0.25">
      <c r="A42" s="3" t="s">
        <v>1</v>
      </c>
      <c r="B42" s="2" t="s">
        <v>43</v>
      </c>
      <c r="C42" s="2" t="s">
        <v>2</v>
      </c>
      <c r="D42" s="9">
        <v>600</v>
      </c>
      <c r="E42" s="7"/>
      <c r="F42" s="7">
        <f>D42*E42</f>
        <v>0</v>
      </c>
      <c r="G42" s="8"/>
      <c r="H42" s="7">
        <f>F42*G42</f>
        <v>0</v>
      </c>
      <c r="I42" s="7">
        <f t="shared" ref="I42:I68" si="4">H42+F42</f>
        <v>0</v>
      </c>
    </row>
    <row r="43" spans="1:9" x14ac:dyDescent="0.25">
      <c r="A43" s="3" t="s">
        <v>3</v>
      </c>
      <c r="B43" s="2" t="s">
        <v>151</v>
      </c>
      <c r="C43" s="2" t="s">
        <v>2</v>
      </c>
      <c r="D43" s="9">
        <v>600</v>
      </c>
      <c r="E43" s="7"/>
      <c r="F43" s="7">
        <f>D43*E43</f>
        <v>0</v>
      </c>
      <c r="G43" s="8"/>
      <c r="H43" s="7">
        <f t="shared" ref="H43:H103" si="5">F43*G43</f>
        <v>0</v>
      </c>
      <c r="I43" s="7">
        <f t="shared" si="4"/>
        <v>0</v>
      </c>
    </row>
    <row r="44" spans="1:9" x14ac:dyDescent="0.25">
      <c r="A44" s="3" t="s">
        <v>4</v>
      </c>
      <c r="B44" s="2" t="s">
        <v>99</v>
      </c>
      <c r="C44" s="2" t="s">
        <v>2</v>
      </c>
      <c r="D44" s="9">
        <v>350</v>
      </c>
      <c r="E44" s="7"/>
      <c r="F44" s="7">
        <f t="shared" ref="F44:F68" si="6">D44*E44</f>
        <v>0</v>
      </c>
      <c r="G44" s="8"/>
      <c r="H44" s="7">
        <f t="shared" si="5"/>
        <v>0</v>
      </c>
      <c r="I44" s="7">
        <f t="shared" si="4"/>
        <v>0</v>
      </c>
    </row>
    <row r="45" spans="1:9" x14ac:dyDescent="0.25">
      <c r="A45" s="3" t="s">
        <v>5</v>
      </c>
      <c r="B45" s="2" t="s">
        <v>100</v>
      </c>
      <c r="C45" s="10" t="s">
        <v>2</v>
      </c>
      <c r="D45" s="9">
        <v>300</v>
      </c>
      <c r="E45" s="7"/>
      <c r="F45" s="7">
        <f t="shared" si="6"/>
        <v>0</v>
      </c>
      <c r="G45" s="8"/>
      <c r="H45" s="7">
        <f t="shared" si="5"/>
        <v>0</v>
      </c>
      <c r="I45" s="7">
        <f t="shared" si="4"/>
        <v>0</v>
      </c>
    </row>
    <row r="46" spans="1:9" x14ac:dyDescent="0.25">
      <c r="A46" s="3" t="s">
        <v>6</v>
      </c>
      <c r="B46" s="2" t="s">
        <v>101</v>
      </c>
      <c r="C46" s="2" t="s">
        <v>2</v>
      </c>
      <c r="D46" s="9">
        <v>200</v>
      </c>
      <c r="E46" s="7"/>
      <c r="F46" s="7">
        <f t="shared" si="6"/>
        <v>0</v>
      </c>
      <c r="G46" s="8"/>
      <c r="H46" s="7">
        <f t="shared" si="5"/>
        <v>0</v>
      </c>
      <c r="I46" s="7">
        <f t="shared" si="4"/>
        <v>0</v>
      </c>
    </row>
    <row r="47" spans="1:9" x14ac:dyDescent="0.25">
      <c r="A47" s="3" t="s">
        <v>7</v>
      </c>
      <c r="B47" s="2" t="s">
        <v>102</v>
      </c>
      <c r="C47" s="2" t="s">
        <v>26</v>
      </c>
      <c r="D47" s="9">
        <v>350</v>
      </c>
      <c r="E47" s="7"/>
      <c r="F47" s="7">
        <f t="shared" si="6"/>
        <v>0</v>
      </c>
      <c r="G47" s="8"/>
      <c r="H47" s="7">
        <f t="shared" si="5"/>
        <v>0</v>
      </c>
      <c r="I47" s="7">
        <f t="shared" si="4"/>
        <v>0</v>
      </c>
    </row>
    <row r="48" spans="1:9" x14ac:dyDescent="0.25">
      <c r="A48" s="3" t="s">
        <v>8</v>
      </c>
      <c r="B48" s="2" t="s">
        <v>103</v>
      </c>
      <c r="C48" s="2" t="s">
        <v>26</v>
      </c>
      <c r="D48" s="9">
        <v>400</v>
      </c>
      <c r="E48" s="7"/>
      <c r="F48" s="7">
        <f t="shared" si="6"/>
        <v>0</v>
      </c>
      <c r="G48" s="8"/>
      <c r="H48" s="7">
        <f t="shared" si="5"/>
        <v>0</v>
      </c>
      <c r="I48" s="7">
        <f t="shared" si="4"/>
        <v>0</v>
      </c>
    </row>
    <row r="49" spans="1:9" x14ac:dyDescent="0.25">
      <c r="A49" s="3" t="s">
        <v>9</v>
      </c>
      <c r="B49" s="2" t="s">
        <v>104</v>
      </c>
      <c r="C49" s="2" t="s">
        <v>26</v>
      </c>
      <c r="D49" s="9">
        <v>350</v>
      </c>
      <c r="E49" s="7"/>
      <c r="F49" s="7">
        <f t="shared" si="6"/>
        <v>0</v>
      </c>
      <c r="G49" s="8"/>
      <c r="H49" s="7">
        <f t="shared" si="5"/>
        <v>0</v>
      </c>
      <c r="I49" s="7">
        <f t="shared" si="4"/>
        <v>0</v>
      </c>
    </row>
    <row r="50" spans="1:9" x14ac:dyDescent="0.25">
      <c r="A50" s="3" t="s">
        <v>10</v>
      </c>
      <c r="B50" s="2" t="s">
        <v>105</v>
      </c>
      <c r="C50" s="2" t="s">
        <v>26</v>
      </c>
      <c r="D50" s="9">
        <v>350</v>
      </c>
      <c r="E50" s="7"/>
      <c r="F50" s="7">
        <f t="shared" si="6"/>
        <v>0</v>
      </c>
      <c r="G50" s="8"/>
      <c r="H50" s="7">
        <f t="shared" si="5"/>
        <v>0</v>
      </c>
      <c r="I50" s="7">
        <f t="shared" si="4"/>
        <v>0</v>
      </c>
    </row>
    <row r="51" spans="1:9" x14ac:dyDescent="0.25">
      <c r="A51" s="3" t="s">
        <v>11</v>
      </c>
      <c r="B51" s="2" t="s">
        <v>106</v>
      </c>
      <c r="C51" s="2" t="s">
        <v>26</v>
      </c>
      <c r="D51" s="9">
        <v>250</v>
      </c>
      <c r="E51" s="7"/>
      <c r="F51" s="7">
        <f t="shared" si="6"/>
        <v>0</v>
      </c>
      <c r="G51" s="8"/>
      <c r="H51" s="7">
        <f t="shared" si="5"/>
        <v>0</v>
      </c>
      <c r="I51" s="7">
        <f t="shared" si="4"/>
        <v>0</v>
      </c>
    </row>
    <row r="52" spans="1:9" x14ac:dyDescent="0.25">
      <c r="A52" s="3" t="s">
        <v>12</v>
      </c>
      <c r="B52" s="2" t="s">
        <v>107</v>
      </c>
      <c r="C52" s="2" t="s">
        <v>26</v>
      </c>
      <c r="D52" s="9">
        <v>350</v>
      </c>
      <c r="E52" s="7"/>
      <c r="F52" s="7">
        <f t="shared" si="6"/>
        <v>0</v>
      </c>
      <c r="G52" s="8"/>
      <c r="H52" s="7">
        <f t="shared" si="5"/>
        <v>0</v>
      </c>
      <c r="I52" s="7">
        <f t="shared" si="4"/>
        <v>0</v>
      </c>
    </row>
    <row r="53" spans="1:9" x14ac:dyDescent="0.25">
      <c r="A53" s="3" t="s">
        <v>13</v>
      </c>
      <c r="B53" s="2" t="s">
        <v>108</v>
      </c>
      <c r="C53" s="2" t="s">
        <v>26</v>
      </c>
      <c r="D53" s="9">
        <v>350</v>
      </c>
      <c r="E53" s="7"/>
      <c r="F53" s="7">
        <f t="shared" si="6"/>
        <v>0</v>
      </c>
      <c r="G53" s="8"/>
      <c r="H53" s="7">
        <f t="shared" si="5"/>
        <v>0</v>
      </c>
      <c r="I53" s="7">
        <f t="shared" si="4"/>
        <v>0</v>
      </c>
    </row>
    <row r="54" spans="1:9" x14ac:dyDescent="0.25">
      <c r="A54" s="3" t="s">
        <v>14</v>
      </c>
      <c r="B54" s="2" t="s">
        <v>109</v>
      </c>
      <c r="C54" s="2" t="s">
        <v>26</v>
      </c>
      <c r="D54" s="9">
        <v>250</v>
      </c>
      <c r="E54" s="7"/>
      <c r="F54" s="7">
        <f t="shared" si="6"/>
        <v>0</v>
      </c>
      <c r="G54" s="8"/>
      <c r="H54" s="7">
        <f t="shared" si="5"/>
        <v>0</v>
      </c>
      <c r="I54" s="7">
        <f t="shared" si="4"/>
        <v>0</v>
      </c>
    </row>
    <row r="55" spans="1:9" x14ac:dyDescent="0.25">
      <c r="A55" s="3" t="s">
        <v>15</v>
      </c>
      <c r="B55" s="2" t="s">
        <v>110</v>
      </c>
      <c r="C55" s="2" t="s">
        <v>26</v>
      </c>
      <c r="D55" s="9">
        <v>250</v>
      </c>
      <c r="E55" s="7"/>
      <c r="F55" s="7">
        <f t="shared" si="6"/>
        <v>0</v>
      </c>
      <c r="G55" s="8"/>
      <c r="H55" s="7">
        <f t="shared" si="5"/>
        <v>0</v>
      </c>
      <c r="I55" s="7">
        <f t="shared" si="4"/>
        <v>0</v>
      </c>
    </row>
    <row r="56" spans="1:9" x14ac:dyDescent="0.25">
      <c r="A56" s="3" t="s">
        <v>24</v>
      </c>
      <c r="B56" s="2" t="s">
        <v>111</v>
      </c>
      <c r="C56" s="2" t="s">
        <v>26</v>
      </c>
      <c r="D56" s="9">
        <v>100</v>
      </c>
      <c r="E56" s="7"/>
      <c r="F56" s="7">
        <f t="shared" si="6"/>
        <v>0</v>
      </c>
      <c r="G56" s="8"/>
      <c r="H56" s="7">
        <f t="shared" si="5"/>
        <v>0</v>
      </c>
      <c r="I56" s="7">
        <f t="shared" si="4"/>
        <v>0</v>
      </c>
    </row>
    <row r="57" spans="1:9" x14ac:dyDescent="0.25">
      <c r="A57" s="3" t="s">
        <v>25</v>
      </c>
      <c r="B57" s="2" t="s">
        <v>112</v>
      </c>
      <c r="C57" s="2" t="s">
        <v>26</v>
      </c>
      <c r="D57" s="9">
        <v>100</v>
      </c>
      <c r="E57" s="7"/>
      <c r="F57" s="7">
        <f t="shared" si="6"/>
        <v>0</v>
      </c>
      <c r="G57" s="8"/>
      <c r="H57" s="7">
        <f t="shared" si="5"/>
        <v>0</v>
      </c>
      <c r="I57" s="7">
        <f t="shared" si="4"/>
        <v>0</v>
      </c>
    </row>
    <row r="58" spans="1:9" x14ac:dyDescent="0.25">
      <c r="A58" s="3" t="s">
        <v>27</v>
      </c>
      <c r="B58" s="2" t="s">
        <v>148</v>
      </c>
      <c r="C58" s="2" t="s">
        <v>26</v>
      </c>
      <c r="D58" s="9">
        <v>50</v>
      </c>
      <c r="E58" s="7"/>
      <c r="F58" s="7">
        <f t="shared" si="6"/>
        <v>0</v>
      </c>
      <c r="G58" s="8"/>
      <c r="H58" s="7">
        <f t="shared" si="5"/>
        <v>0</v>
      </c>
      <c r="I58" s="7">
        <f t="shared" si="4"/>
        <v>0</v>
      </c>
    </row>
    <row r="59" spans="1:9" x14ac:dyDescent="0.25">
      <c r="A59" s="3" t="s">
        <v>28</v>
      </c>
      <c r="B59" s="2" t="s">
        <v>113</v>
      </c>
      <c r="C59" s="2" t="s">
        <v>26</v>
      </c>
      <c r="D59" s="9">
        <v>1600</v>
      </c>
      <c r="E59" s="7"/>
      <c r="F59" s="7">
        <f t="shared" si="6"/>
        <v>0</v>
      </c>
      <c r="G59" s="8"/>
      <c r="H59" s="7">
        <f t="shared" si="5"/>
        <v>0</v>
      </c>
      <c r="I59" s="7">
        <f t="shared" si="4"/>
        <v>0</v>
      </c>
    </row>
    <row r="60" spans="1:9" x14ac:dyDescent="0.25">
      <c r="A60" s="3" t="s">
        <v>29</v>
      </c>
      <c r="B60" s="2" t="s">
        <v>44</v>
      </c>
      <c r="C60" s="2" t="s">
        <v>26</v>
      </c>
      <c r="D60" s="9">
        <v>30</v>
      </c>
      <c r="E60" s="7"/>
      <c r="F60" s="7">
        <f t="shared" si="6"/>
        <v>0</v>
      </c>
      <c r="G60" s="8"/>
      <c r="H60" s="7">
        <f t="shared" si="5"/>
        <v>0</v>
      </c>
      <c r="I60" s="7">
        <f t="shared" si="4"/>
        <v>0</v>
      </c>
    </row>
    <row r="61" spans="1:9" x14ac:dyDescent="0.25">
      <c r="A61" s="3" t="s">
        <v>30</v>
      </c>
      <c r="B61" s="2" t="s">
        <v>114</v>
      </c>
      <c r="C61" s="2" t="s">
        <v>2</v>
      </c>
      <c r="D61" s="9">
        <v>30</v>
      </c>
      <c r="E61" s="7"/>
      <c r="F61" s="7">
        <f t="shared" si="6"/>
        <v>0</v>
      </c>
      <c r="G61" s="8"/>
      <c r="H61" s="7">
        <f t="shared" si="5"/>
        <v>0</v>
      </c>
      <c r="I61" s="7">
        <f t="shared" si="4"/>
        <v>0</v>
      </c>
    </row>
    <row r="62" spans="1:9" x14ac:dyDescent="0.25">
      <c r="A62" s="3" t="s">
        <v>31</v>
      </c>
      <c r="B62" s="2" t="s">
        <v>115</v>
      </c>
      <c r="C62" s="2" t="s">
        <v>2</v>
      </c>
      <c r="D62" s="9">
        <v>30</v>
      </c>
      <c r="E62" s="7"/>
      <c r="F62" s="7">
        <f t="shared" si="6"/>
        <v>0</v>
      </c>
      <c r="G62" s="8"/>
      <c r="H62" s="7">
        <f t="shared" si="5"/>
        <v>0</v>
      </c>
      <c r="I62" s="7">
        <f t="shared" si="4"/>
        <v>0</v>
      </c>
    </row>
    <row r="63" spans="1:9" x14ac:dyDescent="0.25">
      <c r="A63" s="3" t="s">
        <v>32</v>
      </c>
      <c r="B63" s="2" t="s">
        <v>116</v>
      </c>
      <c r="C63" s="2" t="s">
        <v>26</v>
      </c>
      <c r="D63" s="9">
        <v>90</v>
      </c>
      <c r="E63" s="7"/>
      <c r="F63" s="7">
        <f t="shared" si="6"/>
        <v>0</v>
      </c>
      <c r="G63" s="8"/>
      <c r="H63" s="7">
        <f t="shared" si="5"/>
        <v>0</v>
      </c>
      <c r="I63" s="7">
        <f t="shared" si="4"/>
        <v>0</v>
      </c>
    </row>
    <row r="64" spans="1:9" x14ac:dyDescent="0.25">
      <c r="A64" s="3" t="s">
        <v>33</v>
      </c>
      <c r="B64" s="2" t="s">
        <v>117</v>
      </c>
      <c r="C64" s="2" t="s">
        <v>26</v>
      </c>
      <c r="D64" s="9">
        <v>60</v>
      </c>
      <c r="E64" s="7"/>
      <c r="F64" s="7">
        <f t="shared" si="6"/>
        <v>0</v>
      </c>
      <c r="G64" s="8"/>
      <c r="H64" s="7">
        <f t="shared" si="5"/>
        <v>0</v>
      </c>
      <c r="I64" s="7">
        <f t="shared" si="4"/>
        <v>0</v>
      </c>
    </row>
    <row r="65" spans="1:9" x14ac:dyDescent="0.25">
      <c r="A65" s="3" t="s">
        <v>34</v>
      </c>
      <c r="B65" s="2" t="s">
        <v>118</v>
      </c>
      <c r="C65" s="2" t="s">
        <v>26</v>
      </c>
      <c r="D65" s="9">
        <v>30</v>
      </c>
      <c r="E65" s="7"/>
      <c r="F65" s="7">
        <f t="shared" si="6"/>
        <v>0</v>
      </c>
      <c r="G65" s="8"/>
      <c r="H65" s="7">
        <f t="shared" si="5"/>
        <v>0</v>
      </c>
      <c r="I65" s="7">
        <f t="shared" si="4"/>
        <v>0</v>
      </c>
    </row>
    <row r="66" spans="1:9" x14ac:dyDescent="0.25">
      <c r="A66" s="3" t="s">
        <v>35</v>
      </c>
      <c r="B66" s="2" t="s">
        <v>119</v>
      </c>
      <c r="C66" s="2" t="s">
        <v>26</v>
      </c>
      <c r="D66" s="9">
        <v>300</v>
      </c>
      <c r="E66" s="7"/>
      <c r="F66" s="7">
        <f t="shared" si="6"/>
        <v>0</v>
      </c>
      <c r="G66" s="8"/>
      <c r="H66" s="7">
        <f t="shared" si="5"/>
        <v>0</v>
      </c>
      <c r="I66" s="7">
        <f t="shared" si="4"/>
        <v>0</v>
      </c>
    </row>
    <row r="67" spans="1:9" x14ac:dyDescent="0.25">
      <c r="A67" s="3" t="s">
        <v>36</v>
      </c>
      <c r="B67" s="2" t="s">
        <v>120</v>
      </c>
      <c r="C67" s="2" t="s">
        <v>26</v>
      </c>
      <c r="D67" s="9">
        <v>120</v>
      </c>
      <c r="E67" s="7"/>
      <c r="F67" s="7">
        <f t="shared" si="6"/>
        <v>0</v>
      </c>
      <c r="G67" s="8"/>
      <c r="H67" s="7">
        <f t="shared" si="5"/>
        <v>0</v>
      </c>
      <c r="I67" s="7">
        <f t="shared" si="4"/>
        <v>0</v>
      </c>
    </row>
    <row r="68" spans="1:9" x14ac:dyDescent="0.25">
      <c r="A68" s="3" t="s">
        <v>45</v>
      </c>
      <c r="B68" s="2" t="s">
        <v>153</v>
      </c>
      <c r="C68" s="2" t="s">
        <v>26</v>
      </c>
      <c r="D68" s="9">
        <v>50</v>
      </c>
      <c r="E68" s="7"/>
      <c r="F68" s="7">
        <f t="shared" si="6"/>
        <v>0</v>
      </c>
      <c r="G68" s="8"/>
      <c r="H68" s="7">
        <f t="shared" si="5"/>
        <v>0</v>
      </c>
      <c r="I68" s="7">
        <f t="shared" si="4"/>
        <v>0</v>
      </c>
    </row>
    <row r="69" spans="1:9" x14ac:dyDescent="0.25">
      <c r="A69" s="3" t="s">
        <v>46</v>
      </c>
      <c r="B69" s="2" t="s">
        <v>152</v>
      </c>
      <c r="C69" s="2" t="s">
        <v>26</v>
      </c>
      <c r="D69" s="9">
        <v>90</v>
      </c>
      <c r="E69" s="7"/>
      <c r="F69" s="7">
        <f>D69*E69</f>
        <v>0</v>
      </c>
      <c r="G69" s="8"/>
      <c r="H69" s="7">
        <f t="shared" si="5"/>
        <v>0</v>
      </c>
      <c r="I69" s="7">
        <f>H69+F69</f>
        <v>0</v>
      </c>
    </row>
    <row r="70" spans="1:9" x14ac:dyDescent="0.25">
      <c r="A70" s="3" t="s">
        <v>47</v>
      </c>
      <c r="B70" s="2" t="s">
        <v>121</v>
      </c>
      <c r="C70" s="2" t="s">
        <v>26</v>
      </c>
      <c r="D70" s="9">
        <v>60</v>
      </c>
      <c r="E70" s="7"/>
      <c r="F70" s="7">
        <f t="shared" ref="F70:F98" si="7">D70*E70</f>
        <v>0</v>
      </c>
      <c r="G70" s="8"/>
      <c r="H70" s="7">
        <f t="shared" si="5"/>
        <v>0</v>
      </c>
      <c r="I70" s="7">
        <f t="shared" ref="I70:I98" si="8">H70+F70</f>
        <v>0</v>
      </c>
    </row>
    <row r="71" spans="1:9" x14ac:dyDescent="0.25">
      <c r="A71" s="3" t="s">
        <v>48</v>
      </c>
      <c r="B71" s="2" t="s">
        <v>122</v>
      </c>
      <c r="C71" s="2" t="s">
        <v>26</v>
      </c>
      <c r="D71" s="9">
        <v>40</v>
      </c>
      <c r="E71" s="7"/>
      <c r="F71" s="7">
        <f t="shared" si="7"/>
        <v>0</v>
      </c>
      <c r="G71" s="8"/>
      <c r="H71" s="7">
        <f t="shared" si="5"/>
        <v>0</v>
      </c>
      <c r="I71" s="7">
        <f t="shared" si="8"/>
        <v>0</v>
      </c>
    </row>
    <row r="72" spans="1:9" x14ac:dyDescent="0.25">
      <c r="A72" s="3" t="s">
        <v>49</v>
      </c>
      <c r="B72" s="2" t="s">
        <v>50</v>
      </c>
      <c r="C72" s="2" t="s">
        <v>26</v>
      </c>
      <c r="D72" s="9">
        <v>80</v>
      </c>
      <c r="E72" s="7"/>
      <c r="F72" s="7">
        <f t="shared" si="7"/>
        <v>0</v>
      </c>
      <c r="G72" s="8"/>
      <c r="H72" s="7">
        <f t="shared" si="5"/>
        <v>0</v>
      </c>
      <c r="I72" s="7">
        <f t="shared" si="8"/>
        <v>0</v>
      </c>
    </row>
    <row r="73" spans="1:9" x14ac:dyDescent="0.25">
      <c r="A73" s="3" t="s">
        <v>51</v>
      </c>
      <c r="B73" s="2" t="s">
        <v>123</v>
      </c>
      <c r="C73" s="2" t="s">
        <v>26</v>
      </c>
      <c r="D73" s="9">
        <v>100</v>
      </c>
      <c r="E73" s="7"/>
      <c r="F73" s="7">
        <f t="shared" si="7"/>
        <v>0</v>
      </c>
      <c r="G73" s="8"/>
      <c r="H73" s="7">
        <f t="shared" si="5"/>
        <v>0</v>
      </c>
      <c r="I73" s="7">
        <f t="shared" si="8"/>
        <v>0</v>
      </c>
    </row>
    <row r="74" spans="1:9" x14ac:dyDescent="0.25">
      <c r="A74" s="3" t="s">
        <v>52</v>
      </c>
      <c r="B74" s="2" t="s">
        <v>124</v>
      </c>
      <c r="C74" s="2" t="s">
        <v>26</v>
      </c>
      <c r="D74" s="9">
        <v>150</v>
      </c>
      <c r="E74" s="7"/>
      <c r="F74" s="7">
        <f t="shared" si="7"/>
        <v>0</v>
      </c>
      <c r="G74" s="8"/>
      <c r="H74" s="7">
        <f t="shared" si="5"/>
        <v>0</v>
      </c>
      <c r="I74" s="7">
        <f t="shared" si="8"/>
        <v>0</v>
      </c>
    </row>
    <row r="75" spans="1:9" x14ac:dyDescent="0.25">
      <c r="A75" s="3" t="s">
        <v>53</v>
      </c>
      <c r="B75" s="2" t="s">
        <v>125</v>
      </c>
      <c r="C75" s="2" t="s">
        <v>26</v>
      </c>
      <c r="D75" s="9">
        <v>40</v>
      </c>
      <c r="E75" s="7"/>
      <c r="F75" s="7">
        <f t="shared" si="7"/>
        <v>0</v>
      </c>
      <c r="G75" s="8"/>
      <c r="H75" s="7">
        <f t="shared" si="5"/>
        <v>0</v>
      </c>
      <c r="I75" s="7">
        <f>H75+F75</f>
        <v>0</v>
      </c>
    </row>
    <row r="76" spans="1:9" x14ac:dyDescent="0.25">
      <c r="A76" s="3" t="s">
        <v>54</v>
      </c>
      <c r="B76" s="2" t="s">
        <v>154</v>
      </c>
      <c r="C76" s="2" t="s">
        <v>26</v>
      </c>
      <c r="D76" s="9">
        <v>30</v>
      </c>
      <c r="E76" s="7"/>
      <c r="F76" s="7">
        <f t="shared" si="7"/>
        <v>0</v>
      </c>
      <c r="G76" s="8"/>
      <c r="H76" s="7">
        <f t="shared" si="5"/>
        <v>0</v>
      </c>
      <c r="I76" s="7">
        <f t="shared" si="8"/>
        <v>0</v>
      </c>
    </row>
    <row r="77" spans="1:9" x14ac:dyDescent="0.25">
      <c r="A77" s="3" t="s">
        <v>55</v>
      </c>
      <c r="B77" s="2" t="s">
        <v>155</v>
      </c>
      <c r="C77" s="2" t="s">
        <v>26</v>
      </c>
      <c r="D77" s="9">
        <v>150</v>
      </c>
      <c r="E77" s="7"/>
      <c r="F77" s="7">
        <f t="shared" si="7"/>
        <v>0</v>
      </c>
      <c r="G77" s="8"/>
      <c r="H77" s="7">
        <f t="shared" si="5"/>
        <v>0</v>
      </c>
      <c r="I77" s="7">
        <f t="shared" si="8"/>
        <v>0</v>
      </c>
    </row>
    <row r="78" spans="1:9" x14ac:dyDescent="0.25">
      <c r="A78" s="3" t="s">
        <v>56</v>
      </c>
      <c r="B78" s="2" t="s">
        <v>126</v>
      </c>
      <c r="C78" s="2" t="s">
        <v>26</v>
      </c>
      <c r="D78" s="9">
        <v>20</v>
      </c>
      <c r="E78" s="7"/>
      <c r="F78" s="7">
        <f t="shared" si="7"/>
        <v>0</v>
      </c>
      <c r="G78" s="8"/>
      <c r="H78" s="7">
        <f t="shared" si="5"/>
        <v>0</v>
      </c>
      <c r="I78" s="7">
        <f t="shared" si="8"/>
        <v>0</v>
      </c>
    </row>
    <row r="79" spans="1:9" x14ac:dyDescent="0.25">
      <c r="A79" s="3" t="s">
        <v>57</v>
      </c>
      <c r="B79" s="2" t="s">
        <v>127</v>
      </c>
      <c r="C79" s="2" t="s">
        <v>26</v>
      </c>
      <c r="D79" s="9">
        <v>130</v>
      </c>
      <c r="E79" s="7"/>
      <c r="F79" s="7">
        <f t="shared" si="7"/>
        <v>0</v>
      </c>
      <c r="G79" s="8"/>
      <c r="H79" s="7">
        <f t="shared" si="5"/>
        <v>0</v>
      </c>
      <c r="I79" s="7">
        <f t="shared" si="8"/>
        <v>0</v>
      </c>
    </row>
    <row r="80" spans="1:9" x14ac:dyDescent="0.25">
      <c r="A80" s="3" t="s">
        <v>58</v>
      </c>
      <c r="B80" s="2" t="s">
        <v>156</v>
      </c>
      <c r="C80" s="2" t="s">
        <v>26</v>
      </c>
      <c r="D80" s="9">
        <v>30</v>
      </c>
      <c r="E80" s="7"/>
      <c r="F80" s="7">
        <f t="shared" si="7"/>
        <v>0</v>
      </c>
      <c r="G80" s="8"/>
      <c r="H80" s="7">
        <f t="shared" si="5"/>
        <v>0</v>
      </c>
      <c r="I80" s="7">
        <f t="shared" si="8"/>
        <v>0</v>
      </c>
    </row>
    <row r="81" spans="1:9" x14ac:dyDescent="0.25">
      <c r="A81" s="3" t="s">
        <v>59</v>
      </c>
      <c r="B81" s="2" t="s">
        <v>128</v>
      </c>
      <c r="C81" s="2" t="s">
        <v>26</v>
      </c>
      <c r="D81" s="9">
        <v>160</v>
      </c>
      <c r="E81" s="7"/>
      <c r="F81" s="7">
        <f t="shared" si="7"/>
        <v>0</v>
      </c>
      <c r="G81" s="8"/>
      <c r="H81" s="7">
        <f t="shared" si="5"/>
        <v>0</v>
      </c>
      <c r="I81" s="7">
        <f t="shared" si="8"/>
        <v>0</v>
      </c>
    </row>
    <row r="82" spans="1:9" x14ac:dyDescent="0.25">
      <c r="A82" s="3" t="s">
        <v>60</v>
      </c>
      <c r="B82" s="2" t="s">
        <v>129</v>
      </c>
      <c r="C82" s="2" t="s">
        <v>26</v>
      </c>
      <c r="D82" s="9">
        <v>20</v>
      </c>
      <c r="E82" s="7"/>
      <c r="F82" s="7">
        <f t="shared" si="7"/>
        <v>0</v>
      </c>
      <c r="G82" s="8"/>
      <c r="H82" s="7">
        <f t="shared" si="5"/>
        <v>0</v>
      </c>
      <c r="I82" s="7">
        <f t="shared" si="8"/>
        <v>0</v>
      </c>
    </row>
    <row r="83" spans="1:9" x14ac:dyDescent="0.25">
      <c r="A83" s="3" t="s">
        <v>61</v>
      </c>
      <c r="B83" s="2" t="s">
        <v>130</v>
      </c>
      <c r="C83" s="2" t="s">
        <v>26</v>
      </c>
      <c r="D83" s="9">
        <v>35</v>
      </c>
      <c r="E83" s="7"/>
      <c r="F83" s="7">
        <f t="shared" si="7"/>
        <v>0</v>
      </c>
      <c r="G83" s="8"/>
      <c r="H83" s="7">
        <f t="shared" si="5"/>
        <v>0</v>
      </c>
      <c r="I83" s="7">
        <f t="shared" si="8"/>
        <v>0</v>
      </c>
    </row>
    <row r="84" spans="1:9" x14ac:dyDescent="0.25">
      <c r="A84" s="3" t="s">
        <v>85</v>
      </c>
      <c r="B84" s="2" t="s">
        <v>157</v>
      </c>
      <c r="C84" s="2" t="s">
        <v>2</v>
      </c>
      <c r="D84" s="9">
        <v>5</v>
      </c>
      <c r="E84" s="7"/>
      <c r="F84" s="7">
        <f t="shared" si="7"/>
        <v>0</v>
      </c>
      <c r="G84" s="8"/>
      <c r="H84" s="7">
        <f t="shared" si="5"/>
        <v>0</v>
      </c>
      <c r="I84" s="7">
        <f t="shared" si="8"/>
        <v>0</v>
      </c>
    </row>
    <row r="85" spans="1:9" x14ac:dyDescent="0.25">
      <c r="A85" s="3" t="s">
        <v>62</v>
      </c>
      <c r="B85" s="2" t="s">
        <v>158</v>
      </c>
      <c r="C85" s="2" t="s">
        <v>26</v>
      </c>
      <c r="D85" s="9">
        <v>150</v>
      </c>
      <c r="E85" s="7"/>
      <c r="F85" s="7">
        <f t="shared" si="7"/>
        <v>0</v>
      </c>
      <c r="G85" s="8"/>
      <c r="H85" s="7">
        <f t="shared" si="5"/>
        <v>0</v>
      </c>
      <c r="I85" s="7">
        <f t="shared" si="8"/>
        <v>0</v>
      </c>
    </row>
    <row r="86" spans="1:9" x14ac:dyDescent="0.25">
      <c r="A86" s="3" t="s">
        <v>86</v>
      </c>
      <c r="B86" s="2" t="s">
        <v>159</v>
      </c>
      <c r="C86" s="2" t="s">
        <v>26</v>
      </c>
      <c r="D86" s="9">
        <v>70</v>
      </c>
      <c r="E86" s="7"/>
      <c r="F86" s="7">
        <f t="shared" si="7"/>
        <v>0</v>
      </c>
      <c r="G86" s="8"/>
      <c r="H86" s="7">
        <f t="shared" si="5"/>
        <v>0</v>
      </c>
      <c r="I86" s="7">
        <f t="shared" si="8"/>
        <v>0</v>
      </c>
    </row>
    <row r="87" spans="1:9" x14ac:dyDescent="0.25">
      <c r="A87" s="3" t="s">
        <v>63</v>
      </c>
      <c r="B87" s="2" t="s">
        <v>160</v>
      </c>
      <c r="C87" s="2" t="s">
        <v>26</v>
      </c>
      <c r="D87" s="9">
        <v>400</v>
      </c>
      <c r="E87" s="7"/>
      <c r="F87" s="7">
        <f t="shared" si="7"/>
        <v>0</v>
      </c>
      <c r="G87" s="8"/>
      <c r="H87" s="7">
        <f t="shared" si="5"/>
        <v>0</v>
      </c>
      <c r="I87" s="7">
        <f t="shared" si="8"/>
        <v>0</v>
      </c>
    </row>
    <row r="88" spans="1:9" x14ac:dyDescent="0.25">
      <c r="A88" s="3" t="s">
        <v>64</v>
      </c>
      <c r="B88" s="2" t="s">
        <v>131</v>
      </c>
      <c r="C88" s="2" t="s">
        <v>26</v>
      </c>
      <c r="D88" s="9">
        <v>10</v>
      </c>
      <c r="E88" s="7"/>
      <c r="F88" s="7">
        <f>D88*E88</f>
        <v>0</v>
      </c>
      <c r="G88" s="8"/>
      <c r="H88" s="7">
        <f t="shared" si="5"/>
        <v>0</v>
      </c>
      <c r="I88" s="7">
        <f>H88+F88</f>
        <v>0</v>
      </c>
    </row>
    <row r="89" spans="1:9" x14ac:dyDescent="0.25">
      <c r="A89" s="3" t="s">
        <v>65</v>
      </c>
      <c r="B89" s="2" t="s">
        <v>132</v>
      </c>
      <c r="C89" s="2" t="s">
        <v>26</v>
      </c>
      <c r="D89" s="9">
        <v>300</v>
      </c>
      <c r="E89" s="7"/>
      <c r="F89" s="7">
        <f t="shared" si="7"/>
        <v>0</v>
      </c>
      <c r="G89" s="8"/>
      <c r="H89" s="7">
        <f t="shared" si="5"/>
        <v>0</v>
      </c>
      <c r="I89" s="7">
        <f t="shared" si="8"/>
        <v>0</v>
      </c>
    </row>
    <row r="90" spans="1:9" x14ac:dyDescent="0.25">
      <c r="A90" s="3" t="s">
        <v>66</v>
      </c>
      <c r="B90" s="2" t="s">
        <v>133</v>
      </c>
      <c r="C90" s="2" t="s">
        <v>26</v>
      </c>
      <c r="D90" s="9">
        <v>10</v>
      </c>
      <c r="E90" s="7"/>
      <c r="F90" s="7">
        <f t="shared" si="7"/>
        <v>0</v>
      </c>
      <c r="G90" s="8"/>
      <c r="H90" s="7">
        <f t="shared" si="5"/>
        <v>0</v>
      </c>
      <c r="I90" s="7">
        <f t="shared" si="8"/>
        <v>0</v>
      </c>
    </row>
    <row r="91" spans="1:9" x14ac:dyDescent="0.25">
      <c r="A91" s="3" t="s">
        <v>67</v>
      </c>
      <c r="B91" s="2" t="s">
        <v>134</v>
      </c>
      <c r="C91" s="2" t="s">
        <v>26</v>
      </c>
      <c r="D91" s="9">
        <v>10</v>
      </c>
      <c r="E91" s="7"/>
      <c r="F91" s="7">
        <f t="shared" si="7"/>
        <v>0</v>
      </c>
      <c r="G91" s="8"/>
      <c r="H91" s="7">
        <f t="shared" si="5"/>
        <v>0</v>
      </c>
      <c r="I91" s="7">
        <f t="shared" si="8"/>
        <v>0</v>
      </c>
    </row>
    <row r="92" spans="1:9" x14ac:dyDescent="0.25">
      <c r="A92" s="3" t="s">
        <v>68</v>
      </c>
      <c r="B92" s="2" t="s">
        <v>135</v>
      </c>
      <c r="C92" s="2" t="s">
        <v>26</v>
      </c>
      <c r="D92" s="9">
        <v>600</v>
      </c>
      <c r="E92" s="7"/>
      <c r="F92" s="7">
        <f t="shared" si="7"/>
        <v>0</v>
      </c>
      <c r="G92" s="8"/>
      <c r="H92" s="7">
        <f t="shared" si="5"/>
        <v>0</v>
      </c>
      <c r="I92" s="7">
        <f t="shared" si="8"/>
        <v>0</v>
      </c>
    </row>
    <row r="93" spans="1:9" x14ac:dyDescent="0.25">
      <c r="A93" s="3" t="s">
        <v>69</v>
      </c>
      <c r="B93" s="2" t="s">
        <v>136</v>
      </c>
      <c r="C93" s="2" t="s">
        <v>26</v>
      </c>
      <c r="D93" s="9">
        <v>110</v>
      </c>
      <c r="E93" s="7"/>
      <c r="F93" s="7">
        <f t="shared" si="7"/>
        <v>0</v>
      </c>
      <c r="G93" s="8"/>
      <c r="H93" s="7">
        <f t="shared" si="5"/>
        <v>0</v>
      </c>
      <c r="I93" s="7">
        <f t="shared" si="8"/>
        <v>0</v>
      </c>
    </row>
    <row r="94" spans="1:9" x14ac:dyDescent="0.25">
      <c r="A94" s="3" t="s">
        <v>70</v>
      </c>
      <c r="B94" s="2" t="s">
        <v>161</v>
      </c>
      <c r="C94" s="2" t="s">
        <v>26</v>
      </c>
      <c r="D94" s="9">
        <v>70</v>
      </c>
      <c r="E94" s="7"/>
      <c r="F94" s="7">
        <f t="shared" si="7"/>
        <v>0</v>
      </c>
      <c r="G94" s="8"/>
      <c r="H94" s="7">
        <f t="shared" si="5"/>
        <v>0</v>
      </c>
      <c r="I94" s="7">
        <f t="shared" si="8"/>
        <v>0</v>
      </c>
    </row>
    <row r="95" spans="1:9" x14ac:dyDescent="0.25">
      <c r="A95" s="3" t="s">
        <v>71</v>
      </c>
      <c r="B95" s="2" t="s">
        <v>137</v>
      </c>
      <c r="C95" s="2" t="s">
        <v>2</v>
      </c>
      <c r="D95" s="9">
        <v>120</v>
      </c>
      <c r="E95" s="7"/>
      <c r="F95" s="7">
        <f t="shared" si="7"/>
        <v>0</v>
      </c>
      <c r="G95" s="8"/>
      <c r="H95" s="7">
        <f t="shared" si="5"/>
        <v>0</v>
      </c>
      <c r="I95" s="7">
        <f t="shared" si="8"/>
        <v>0</v>
      </c>
    </row>
    <row r="96" spans="1:9" x14ac:dyDescent="0.25">
      <c r="A96" s="3" t="s">
        <v>72</v>
      </c>
      <c r="B96" s="2" t="s">
        <v>138</v>
      </c>
      <c r="C96" s="2" t="s">
        <v>26</v>
      </c>
      <c r="D96" s="9">
        <v>200</v>
      </c>
      <c r="E96" s="7"/>
      <c r="F96" s="7">
        <f t="shared" si="7"/>
        <v>0</v>
      </c>
      <c r="G96" s="8"/>
      <c r="H96" s="7">
        <f t="shared" si="5"/>
        <v>0</v>
      </c>
      <c r="I96" s="7">
        <f t="shared" si="8"/>
        <v>0</v>
      </c>
    </row>
    <row r="97" spans="1:9" x14ac:dyDescent="0.25">
      <c r="A97" s="3" t="s">
        <v>73</v>
      </c>
      <c r="B97" s="2" t="s">
        <v>139</v>
      </c>
      <c r="C97" s="2" t="s">
        <v>26</v>
      </c>
      <c r="D97" s="9">
        <v>100</v>
      </c>
      <c r="E97" s="7"/>
      <c r="F97" s="7">
        <f t="shared" si="7"/>
        <v>0</v>
      </c>
      <c r="G97" s="8"/>
      <c r="H97" s="7">
        <f t="shared" si="5"/>
        <v>0</v>
      </c>
      <c r="I97" s="7">
        <f t="shared" si="8"/>
        <v>0</v>
      </c>
    </row>
    <row r="98" spans="1:9" x14ac:dyDescent="0.25">
      <c r="A98" s="3" t="s">
        <v>74</v>
      </c>
      <c r="B98" s="2" t="s">
        <v>77</v>
      </c>
      <c r="C98" s="2" t="s">
        <v>26</v>
      </c>
      <c r="D98" s="9">
        <v>20</v>
      </c>
      <c r="E98" s="7"/>
      <c r="F98" s="7">
        <f t="shared" si="7"/>
        <v>0</v>
      </c>
      <c r="G98" s="8"/>
      <c r="H98" s="7">
        <f t="shared" si="5"/>
        <v>0</v>
      </c>
      <c r="I98" s="7">
        <f t="shared" si="8"/>
        <v>0</v>
      </c>
    </row>
    <row r="99" spans="1:9" x14ac:dyDescent="0.25">
      <c r="A99" s="3" t="s">
        <v>75</v>
      </c>
      <c r="B99" s="2" t="s">
        <v>162</v>
      </c>
      <c r="C99" s="2" t="s">
        <v>26</v>
      </c>
      <c r="D99" s="9">
        <v>50</v>
      </c>
      <c r="E99" s="7"/>
      <c r="F99" s="7">
        <f t="shared" ref="F99:F103" si="9">D99*E99</f>
        <v>0</v>
      </c>
      <c r="G99" s="8"/>
      <c r="H99" s="7">
        <f t="shared" si="5"/>
        <v>0</v>
      </c>
      <c r="I99" s="7">
        <f t="shared" ref="I99:I103" si="10">H99+F99</f>
        <v>0</v>
      </c>
    </row>
    <row r="100" spans="1:9" x14ac:dyDescent="0.25">
      <c r="A100" s="3" t="s">
        <v>76</v>
      </c>
      <c r="B100" s="2" t="s">
        <v>80</v>
      </c>
      <c r="C100" s="2" t="s">
        <v>26</v>
      </c>
      <c r="D100" s="9">
        <v>100</v>
      </c>
      <c r="E100" s="7"/>
      <c r="F100" s="7">
        <f t="shared" si="9"/>
        <v>0</v>
      </c>
      <c r="G100" s="8"/>
      <c r="H100" s="7">
        <f t="shared" si="5"/>
        <v>0</v>
      </c>
      <c r="I100" s="7">
        <f t="shared" si="10"/>
        <v>0</v>
      </c>
    </row>
    <row r="101" spans="1:9" x14ac:dyDescent="0.25">
      <c r="A101" s="3" t="s">
        <v>78</v>
      </c>
      <c r="B101" s="2" t="s">
        <v>163</v>
      </c>
      <c r="C101" s="2" t="s">
        <v>26</v>
      </c>
      <c r="D101" s="9">
        <v>50</v>
      </c>
      <c r="E101" s="7"/>
      <c r="F101" s="7">
        <f t="shared" si="9"/>
        <v>0</v>
      </c>
      <c r="G101" s="8"/>
      <c r="H101" s="7">
        <f t="shared" si="5"/>
        <v>0</v>
      </c>
      <c r="I101" s="7">
        <f t="shared" si="10"/>
        <v>0</v>
      </c>
    </row>
    <row r="102" spans="1:9" ht="15.75" customHeight="1" x14ac:dyDescent="0.25">
      <c r="A102" s="3" t="s">
        <v>79</v>
      </c>
      <c r="B102" s="2" t="s">
        <v>83</v>
      </c>
      <c r="C102" s="2" t="s">
        <v>26</v>
      </c>
      <c r="D102" s="9">
        <v>1000</v>
      </c>
      <c r="E102" s="7"/>
      <c r="F102" s="7">
        <f t="shared" si="9"/>
        <v>0</v>
      </c>
      <c r="G102" s="8"/>
      <c r="H102" s="7">
        <f t="shared" si="5"/>
        <v>0</v>
      </c>
      <c r="I102" s="7">
        <f t="shared" si="10"/>
        <v>0</v>
      </c>
    </row>
    <row r="103" spans="1:9" x14ac:dyDescent="0.25">
      <c r="A103" s="3" t="s">
        <v>81</v>
      </c>
      <c r="B103" s="2" t="s">
        <v>84</v>
      </c>
      <c r="C103" s="2" t="s">
        <v>26</v>
      </c>
      <c r="D103" s="9">
        <v>200</v>
      </c>
      <c r="E103" s="7"/>
      <c r="F103" s="7">
        <f t="shared" si="9"/>
        <v>0</v>
      </c>
      <c r="G103" s="16"/>
      <c r="H103" s="7">
        <f t="shared" si="5"/>
        <v>0</v>
      </c>
      <c r="I103" s="7">
        <f t="shared" si="10"/>
        <v>0</v>
      </c>
    </row>
    <row r="104" spans="1:9" x14ac:dyDescent="0.25">
      <c r="A104" s="3" t="s">
        <v>82</v>
      </c>
      <c r="B104" s="2" t="s">
        <v>147</v>
      </c>
      <c r="C104" s="2" t="s">
        <v>26</v>
      </c>
      <c r="D104" s="9">
        <v>200</v>
      </c>
      <c r="E104" s="7"/>
      <c r="F104" s="7">
        <f t="shared" ref="F104:F111" si="11">D104*E104</f>
        <v>0</v>
      </c>
      <c r="G104" s="8"/>
      <c r="H104" s="7">
        <f>F104*G104</f>
        <v>0</v>
      </c>
      <c r="I104" s="7">
        <f t="shared" ref="I104:I111" si="12">H104+F104</f>
        <v>0</v>
      </c>
    </row>
    <row r="105" spans="1:9" x14ac:dyDescent="0.25">
      <c r="A105" s="3" t="s">
        <v>140</v>
      </c>
      <c r="B105" s="2" t="s">
        <v>164</v>
      </c>
      <c r="C105" s="2" t="s">
        <v>26</v>
      </c>
      <c r="D105" s="9">
        <v>250</v>
      </c>
      <c r="E105" s="7"/>
      <c r="F105" s="7">
        <f t="shared" si="11"/>
        <v>0</v>
      </c>
      <c r="G105" s="8"/>
      <c r="H105" s="7">
        <f t="shared" ref="H105:H111" si="13">F105*G105</f>
        <v>0</v>
      </c>
      <c r="I105" s="7">
        <f t="shared" si="12"/>
        <v>0</v>
      </c>
    </row>
    <row r="106" spans="1:9" x14ac:dyDescent="0.25">
      <c r="A106" s="3" t="s">
        <v>141</v>
      </c>
      <c r="B106" s="2" t="s">
        <v>165</v>
      </c>
      <c r="C106" s="2" t="s">
        <v>26</v>
      </c>
      <c r="D106" s="9">
        <v>250</v>
      </c>
      <c r="E106" s="7"/>
      <c r="F106" s="7">
        <f t="shared" si="11"/>
        <v>0</v>
      </c>
      <c r="G106" s="8"/>
      <c r="H106" s="7">
        <f t="shared" si="13"/>
        <v>0</v>
      </c>
      <c r="I106" s="7">
        <f t="shared" si="12"/>
        <v>0</v>
      </c>
    </row>
    <row r="107" spans="1:9" x14ac:dyDescent="0.25">
      <c r="A107" s="3" t="s">
        <v>142</v>
      </c>
      <c r="B107" s="2" t="s">
        <v>166</v>
      </c>
      <c r="C107" s="2" t="s">
        <v>26</v>
      </c>
      <c r="D107" s="9">
        <v>200</v>
      </c>
      <c r="E107" s="7"/>
      <c r="F107" s="7">
        <f t="shared" si="11"/>
        <v>0</v>
      </c>
      <c r="G107" s="8"/>
      <c r="H107" s="7">
        <f t="shared" si="13"/>
        <v>0</v>
      </c>
      <c r="I107" s="7">
        <f t="shared" si="12"/>
        <v>0</v>
      </c>
    </row>
    <row r="108" spans="1:9" x14ac:dyDescent="0.25">
      <c r="A108" s="3" t="s">
        <v>143</v>
      </c>
      <c r="B108" s="2" t="s">
        <v>167</v>
      </c>
      <c r="C108" s="2" t="s">
        <v>26</v>
      </c>
      <c r="D108" s="9">
        <v>40</v>
      </c>
      <c r="E108" s="7"/>
      <c r="F108" s="7">
        <f t="shared" si="11"/>
        <v>0</v>
      </c>
      <c r="G108" s="8"/>
      <c r="H108" s="7">
        <f t="shared" si="13"/>
        <v>0</v>
      </c>
      <c r="I108" s="7">
        <f t="shared" si="12"/>
        <v>0</v>
      </c>
    </row>
    <row r="109" spans="1:9" x14ac:dyDescent="0.25">
      <c r="A109" s="3" t="s">
        <v>144</v>
      </c>
      <c r="B109" s="2" t="s">
        <v>168</v>
      </c>
      <c r="C109" s="2" t="s">
        <v>26</v>
      </c>
      <c r="D109" s="9">
        <v>20</v>
      </c>
      <c r="E109" s="7"/>
      <c r="F109" s="7">
        <f t="shared" si="11"/>
        <v>0</v>
      </c>
      <c r="G109" s="8"/>
      <c r="H109" s="7">
        <f t="shared" si="13"/>
        <v>0</v>
      </c>
      <c r="I109" s="7">
        <f t="shared" si="12"/>
        <v>0</v>
      </c>
    </row>
    <row r="110" spans="1:9" x14ac:dyDescent="0.25">
      <c r="A110" s="3" t="s">
        <v>145</v>
      </c>
      <c r="B110" s="2" t="s">
        <v>169</v>
      </c>
      <c r="C110" s="2" t="s">
        <v>26</v>
      </c>
      <c r="D110" s="9">
        <v>30</v>
      </c>
      <c r="E110" s="7"/>
      <c r="F110" s="7">
        <f t="shared" si="11"/>
        <v>0</v>
      </c>
      <c r="G110" s="16"/>
      <c r="H110" s="7">
        <f t="shared" si="13"/>
        <v>0</v>
      </c>
      <c r="I110" s="7">
        <f t="shared" si="12"/>
        <v>0</v>
      </c>
    </row>
    <row r="111" spans="1:9" x14ac:dyDescent="0.25">
      <c r="A111" s="3" t="s">
        <v>146</v>
      </c>
      <c r="B111" s="11" t="s">
        <v>170</v>
      </c>
      <c r="C111" s="11" t="s">
        <v>26</v>
      </c>
      <c r="D111" s="12">
        <v>30</v>
      </c>
      <c r="E111" s="13"/>
      <c r="F111" s="14">
        <f t="shared" si="11"/>
        <v>0</v>
      </c>
      <c r="G111" s="15"/>
      <c r="H111" s="7">
        <f t="shared" si="13"/>
        <v>0</v>
      </c>
      <c r="I111" s="14">
        <f t="shared" si="12"/>
        <v>0</v>
      </c>
    </row>
    <row r="112" spans="1:9" ht="15.75" x14ac:dyDescent="0.25">
      <c r="A112" s="18" t="s">
        <v>16</v>
      </c>
      <c r="B112" s="19"/>
      <c r="C112" s="19"/>
      <c r="D112" s="19"/>
      <c r="E112" s="20"/>
      <c r="F112" s="7">
        <f>SUM(F42:F111)</f>
        <v>0</v>
      </c>
      <c r="G112" s="6" t="s">
        <v>23</v>
      </c>
      <c r="H112" s="7">
        <f>SUM(H42:H111)</f>
        <v>0</v>
      </c>
      <c r="I112" s="7">
        <f>SUM(I42:I111)</f>
        <v>0</v>
      </c>
    </row>
    <row r="114" spans="1:9" ht="15.75" x14ac:dyDescent="0.25">
      <c r="A114" s="26" t="s">
        <v>37</v>
      </c>
      <c r="B114" s="26"/>
      <c r="C114" s="26"/>
      <c r="D114" s="26"/>
      <c r="E114" s="26"/>
      <c r="F114" s="26"/>
      <c r="G114" s="26"/>
      <c r="H114" s="26"/>
      <c r="I114" s="26"/>
    </row>
    <row r="116" spans="1:9" ht="15.75" x14ac:dyDescent="0.25">
      <c r="A116" s="26" t="s">
        <v>42</v>
      </c>
      <c r="B116" s="26"/>
      <c r="C116" s="26"/>
      <c r="D116" s="26"/>
      <c r="E116" s="26"/>
      <c r="F116" s="26"/>
      <c r="G116" s="26"/>
      <c r="H116" s="26"/>
      <c r="I116" s="26"/>
    </row>
    <row r="118" spans="1:9" x14ac:dyDescent="0.25">
      <c r="A118" t="s">
        <v>38</v>
      </c>
    </row>
    <row r="119" spans="1:9" x14ac:dyDescent="0.25">
      <c r="F119" s="1" t="s">
        <v>41</v>
      </c>
      <c r="G119" s="1"/>
      <c r="H119" s="1"/>
      <c r="I119" s="1"/>
    </row>
    <row r="120" spans="1:9" x14ac:dyDescent="0.25">
      <c r="F120" s="34" t="s">
        <v>39</v>
      </c>
      <c r="G120" s="34"/>
      <c r="H120" s="34"/>
      <c r="I120" s="34"/>
    </row>
    <row r="121" spans="1:9" x14ac:dyDescent="0.25">
      <c r="F121" s="35" t="s">
        <v>40</v>
      </c>
      <c r="G121" s="35"/>
      <c r="H121" s="35"/>
      <c r="I121" s="35"/>
    </row>
    <row r="122" spans="1:9" x14ac:dyDescent="0.25">
      <c r="H122" s="17"/>
      <c r="I122" s="17"/>
    </row>
  </sheetData>
  <mergeCells count="31">
    <mergeCell ref="F120:I120"/>
    <mergeCell ref="F121:I121"/>
    <mergeCell ref="E39:E40"/>
    <mergeCell ref="F39:F40"/>
    <mergeCell ref="G39:G40"/>
    <mergeCell ref="H39:H40"/>
    <mergeCell ref="I39:I40"/>
    <mergeCell ref="A116:I116"/>
    <mergeCell ref="D39:D40"/>
    <mergeCell ref="A39:A40"/>
    <mergeCell ref="B39:B40"/>
    <mergeCell ref="C39:C40"/>
    <mergeCell ref="A114:I114"/>
    <mergeCell ref="F31:I31"/>
    <mergeCell ref="F32:I32"/>
    <mergeCell ref="G37:I37"/>
    <mergeCell ref="A38:F38"/>
    <mergeCell ref="A24:I24"/>
    <mergeCell ref="A26:I26"/>
    <mergeCell ref="A22:E22"/>
    <mergeCell ref="I8:I9"/>
    <mergeCell ref="G4:I4"/>
    <mergeCell ref="A7:B7"/>
    <mergeCell ref="A8:A9"/>
    <mergeCell ref="B8:B9"/>
    <mergeCell ref="C8:C9"/>
    <mergeCell ref="D8:D9"/>
    <mergeCell ref="E8:E9"/>
    <mergeCell ref="F8:F9"/>
    <mergeCell ref="G8:G9"/>
    <mergeCell ref="H8:H9"/>
  </mergeCells>
  <phoneticPr fontId="3" type="noConversion"/>
  <pageMargins left="0.7" right="0.7" top="0.75" bottom="0.75" header="0.3" footer="0.3"/>
  <pageSetup paperSize="9" fitToHeight="0" orientation="landscape" r:id="rId1"/>
  <rowBreaks count="1" manualBreakCount="1"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Janek</cp:lastModifiedBy>
  <cp:lastPrinted>2020-11-25T13:17:26Z</cp:lastPrinted>
  <dcterms:created xsi:type="dcterms:W3CDTF">2019-11-18T10:34:23Z</dcterms:created>
  <dcterms:modified xsi:type="dcterms:W3CDTF">2020-12-23T12:50:00Z</dcterms:modified>
</cp:coreProperties>
</file>